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I:\UPN_SPS\STAVEBNI\AKCE_2023\64022XXX Zajištění vývozu a likvidace obsahu žump, jímek a septiků objektů ve správě OŘ Hradec Králové - obvod Pardubice - 2023\"/>
    </mc:Choice>
  </mc:AlternateContent>
  <xr:revisionPtr revIDLastSave="0" documentId="13_ncr:1_{894545EE-A965-4026-959E-42F5115845EE}" xr6:coauthVersionLast="36" xr6:coauthVersionMax="36" xr10:uidLastSave="{00000000-0000-0000-0000-000000000000}"/>
  <bookViews>
    <workbookView xWindow="0" yWindow="0" windowWidth="28800" windowHeight="12345" xr2:uid="{00000000-000D-0000-FFFF-FFFF00000000}"/>
  </bookViews>
  <sheets>
    <sheet name="PCE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3" l="1"/>
  <c r="F52" i="3"/>
  <c r="F53" i="3"/>
  <c r="F50" i="3" l="1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54" i="3" l="1"/>
</calcChain>
</file>

<file path=xl/sharedStrings.xml><?xml version="1.0" encoding="utf-8"?>
<sst xmlns="http://schemas.openxmlformats.org/spreadsheetml/2006/main" count="158" uniqueCount="108">
  <si>
    <t>Předpokládaný počet jízd k objektu za 1 rok</t>
  </si>
  <si>
    <t>Bohousová - zastávka</t>
  </si>
  <si>
    <t>Česká Třebová - měnírna</t>
  </si>
  <si>
    <t>Česká Třebová - útulek TO 1 s kovárnou</t>
  </si>
  <si>
    <t>Česká Třebová - traťmistrovský okrsek TO 1</t>
  </si>
  <si>
    <t>Česká Třebová - traťmistrovský okrsek TO 2</t>
  </si>
  <si>
    <t>Dolní Libchavy - strážní domek čp. 151</t>
  </si>
  <si>
    <t>Hnátnice - strážní domek čp. 30</t>
  </si>
  <si>
    <t>Chornice - adm.budova TO a přísl.</t>
  </si>
  <si>
    <t>Jablonné nad Orlicí - strážní domek čp. 129</t>
  </si>
  <si>
    <t>Krasíkov - traťmistrovský okrsek se skladem</t>
  </si>
  <si>
    <t>Letohrad - strážní domek čp. 262</t>
  </si>
  <si>
    <t>Lichkov - administrativní budova TO</t>
  </si>
  <si>
    <t>Mladějov na Moravě - strážní domek čp. 110</t>
  </si>
  <si>
    <t>Sopotnice - strážní domek čp. 50</t>
  </si>
  <si>
    <t>Verměřovice - strážní domek čp. 110</t>
  </si>
  <si>
    <t>Česká Třebová - hradlo Zádulka</t>
  </si>
  <si>
    <t>Česká Třebová - stanoviště sever</t>
  </si>
  <si>
    <t>Dolní Dobrouč - strážní domek čp. 362</t>
  </si>
  <si>
    <t>Dolní Lipka - st. 1</t>
  </si>
  <si>
    <t>Dolní Lipka - st. 2</t>
  </si>
  <si>
    <t>Krasíkov - strážní domek čp. 102</t>
  </si>
  <si>
    <t>Krasíkov - technolog.objekt</t>
  </si>
  <si>
    <t>Květná - strážní domek čp. 94</t>
  </si>
  <si>
    <t>Lanšperk - strážní domek čp. 31</t>
  </si>
  <si>
    <t>Lichkov - strážní domek čp. 175</t>
  </si>
  <si>
    <t>Opatov - měnírna</t>
  </si>
  <si>
    <t>Rudoltice v Čechách - měnírna</t>
  </si>
  <si>
    <t>Tržek - strážní domek čp. 63</t>
  </si>
  <si>
    <t>Ústí nad Orlicí - strážní dmek čp. 433</t>
  </si>
  <si>
    <t>Týnec nad Labem - zastávka</t>
  </si>
  <si>
    <t>Trnávka - měnírna</t>
  </si>
  <si>
    <t>GPS souřadnice</t>
  </si>
  <si>
    <t>MJ</t>
  </si>
  <si>
    <t>Cena za 1 vývoz včetně dopravy</t>
  </si>
  <si>
    <t>Celková cena za 12 měsíců včetně dopravy</t>
  </si>
  <si>
    <t>Oblast - umístění objektů žump</t>
  </si>
  <si>
    <t>ks</t>
  </si>
  <si>
    <t>50.0172337, 16.7474029</t>
  </si>
  <si>
    <t>50.0908244, 16.3794301</t>
  </si>
  <si>
    <t>50.0124455, 16.4746167</t>
  </si>
  <si>
    <t>49.9895799, 16.3969697</t>
  </si>
  <si>
    <t>50.0887485, 16.7250062</t>
  </si>
  <si>
    <t>50.0902621, 16.716644</t>
  </si>
  <si>
    <t>50.0016688, 16.4619089</t>
  </si>
  <si>
    <t>49.6757956, 16.7462776</t>
  </si>
  <si>
    <t>50.0245799, 16.5922915</t>
  </si>
  <si>
    <t>49.6307016, 16.7307536</t>
  </si>
  <si>
    <t>49.851856, 16.6991736</t>
  </si>
  <si>
    <t>49.8486991, 16.6890056</t>
  </si>
  <si>
    <t>49.8488055, 16.6838553</t>
  </si>
  <si>
    <t>49.7961837, 16.6377991</t>
  </si>
  <si>
    <t>49.7290595, 16.3657895</t>
  </si>
  <si>
    <t>49.9928852, 16.4479694</t>
  </si>
  <si>
    <t>50.0388349, 16.4999273</t>
  </si>
  <si>
    <t>50.0968257, 16.6575411</t>
  </si>
  <si>
    <t>50.0949257, 16.6445939</t>
  </si>
  <si>
    <t>49.7520252, 16.7128763</t>
  </si>
  <si>
    <t>49.8748642, 16.3041781</t>
  </si>
  <si>
    <t>50.0705683, 16.3399648</t>
  </si>
  <si>
    <t>49.9701176, 16.7545342</t>
  </si>
  <si>
    <t>49.8901279, 16.259864</t>
  </si>
  <si>
    <t>50.0114668, 16.5574177</t>
  </si>
  <si>
    <t xml:space="preserve"> 49.8605108, 16.6552373</t>
  </si>
  <si>
    <t>49.9016029, 15.910954</t>
  </si>
  <si>
    <t>49.9746422, 15.7678557</t>
  </si>
  <si>
    <t>49.7528915, 16.0598515</t>
  </si>
  <si>
    <t>50.0297889, 15.4568481</t>
  </si>
  <si>
    <t>50.4884562, 14.8356708</t>
  </si>
  <si>
    <t>50.0375166, 15.3590594</t>
  </si>
  <si>
    <t>49.8578883, 16.4974306</t>
  </si>
  <si>
    <t>49.8246213, 16.588379</t>
  </si>
  <si>
    <t>49.8251146, 16.5884856</t>
  </si>
  <si>
    <t>49.8132019, 16.4881374</t>
  </si>
  <si>
    <t>49.8935822, 16.5661087</t>
  </si>
  <si>
    <t>49.8992923, 16.440675</t>
  </si>
  <si>
    <t>49.8901942, 16.4583013</t>
  </si>
  <si>
    <t>49.8909867, 16.4585827</t>
  </si>
  <si>
    <t>49.8974487, 16.4406549</t>
  </si>
  <si>
    <t>49.8785409, 16.4708185</t>
  </si>
  <si>
    <t>49.8566922, 16.4757828</t>
  </si>
  <si>
    <t>49.9713979, 16.3879222</t>
  </si>
  <si>
    <t xml:space="preserve">Bílá Voda - výpravní budova  </t>
  </si>
  <si>
    <t xml:space="preserve">Borová u Poličky čp.170  </t>
  </si>
  <si>
    <t xml:space="preserve">Jevíčko - výpravní budova  </t>
  </si>
  <si>
    <t xml:space="preserve">Kunčina - zastávka  </t>
  </si>
  <si>
    <t xml:space="preserve">Linhartice - zastávka  </t>
  </si>
  <si>
    <t xml:space="preserve">Litomyšl - výpravní budova  </t>
  </si>
  <si>
    <t xml:space="preserve">Městečko Trnávka - výpravní budova  </t>
  </si>
  <si>
    <t xml:space="preserve">Mladějov na Moravě  - výpravní budova  </t>
  </si>
  <si>
    <t xml:space="preserve">Štíty - výpravní budova </t>
  </si>
  <si>
    <t xml:space="preserve">Třebovice v Čechách - výpravní budova  </t>
  </si>
  <si>
    <t xml:space="preserve">Žichlínek - výpravní budova  </t>
  </si>
  <si>
    <t xml:space="preserve">Chrast u Chrudimi - výpravní budova  </t>
  </si>
  <si>
    <t xml:space="preserve">Medlešice - výpravní budova  </t>
  </si>
  <si>
    <t xml:space="preserve">Čachnov - výpravní budova  </t>
  </si>
  <si>
    <t xml:space="preserve">Žďárec u Skutče - výpravní budova  </t>
  </si>
  <si>
    <t>Orientační  objem v m3</t>
  </si>
  <si>
    <t>Příloha č. 1 - Cenová kalkulace</t>
  </si>
  <si>
    <t>Účastník zadávacího řízení vyplní žlutě podbarvené buňky (cena za 1 vývoz včetně dopravy)</t>
  </si>
  <si>
    <t>Cena celkem:</t>
  </si>
  <si>
    <t>Název zakázky: Zajištění vývozu a likvidace obsahu žump, jímek a septiků objektů ve správě OŘ Hradec Králové - obvod PCE - 2023</t>
  </si>
  <si>
    <t>Cerekvice nad Loučnou - nádražní budova</t>
  </si>
  <si>
    <t>Přelouč - strážní domek čp. 304</t>
  </si>
  <si>
    <t>Přelouč - strážní domek čp. 337</t>
  </si>
  <si>
    <t>50.036521478, 15.584843578</t>
  </si>
  <si>
    <t>50.040699969, 15.571464816</t>
  </si>
  <si>
    <t>49.901050627, 16.218857926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</si>
</sst>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9" x14ac:knownFonts="1">
    <font>
      <sz val="10"/>
      <color theme="1"/>
      <name val="Verdana"/>
      <family val="2"/>
      <charset val="238"/>
    </font>
    <font>
      <b/>
      <sz val="9"/>
      <color rgb="FFFFFF0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rgb="FF333333"/>
      <name val="Verdana"/>
      <family val="2"/>
      <charset val="238"/>
    </font>
    <font>
      <b/>
      <sz val="10"/>
      <name val="Verdana"/>
      <family val="2"/>
      <charset val="238"/>
    </font>
    <font>
      <sz val="7"/>
      <color rgb="FF333333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164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 applyProtection="1">
      <alignment horizontal="center"/>
      <protection locked="0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164" fontId="7" fillId="4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top"/>
    </xf>
    <xf numFmtId="0" fontId="5" fillId="3" borderId="0" xfId="0" applyFont="1" applyFill="1"/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5" fillId="0" borderId="7" xfId="0" applyFont="1" applyFill="1" applyBorder="1"/>
    <xf numFmtId="0" fontId="5" fillId="0" borderId="8" xfId="0" applyFont="1" applyFill="1" applyBorder="1" applyAlignment="1">
      <alignment horizontal="center"/>
    </xf>
    <xf numFmtId="164" fontId="4" fillId="3" borderId="8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workbookViewId="0">
      <selection activeCell="B12" sqref="B12"/>
    </sheetView>
  </sheetViews>
  <sheetFormatPr defaultColWidth="9" defaultRowHeight="11.25" x14ac:dyDescent="0.15"/>
  <cols>
    <col min="1" max="1" width="34" style="7" customWidth="1"/>
    <col min="2" max="2" width="21.625" style="9" customWidth="1"/>
    <col min="3" max="3" width="3.875" style="7" customWidth="1"/>
    <col min="4" max="4" width="15" style="7" customWidth="1"/>
    <col min="5" max="5" width="14.625" style="8" customWidth="1"/>
    <col min="6" max="6" width="15.75" style="7" customWidth="1"/>
    <col min="7" max="7" width="9.625" style="9" customWidth="1"/>
    <col min="8" max="16384" width="9" style="7"/>
  </cols>
  <sheetData>
    <row r="1" spans="1:7" x14ac:dyDescent="0.15">
      <c r="A1" s="4" t="s">
        <v>98</v>
      </c>
      <c r="B1" s="6"/>
      <c r="C1" s="4"/>
      <c r="G1" s="6"/>
    </row>
    <row r="2" spans="1:7" x14ac:dyDescent="0.15">
      <c r="A2" s="5" t="s">
        <v>101</v>
      </c>
      <c r="B2" s="2"/>
      <c r="C2" s="1"/>
      <c r="D2" s="1"/>
      <c r="E2" s="3"/>
      <c r="F2" s="1"/>
      <c r="G2" s="2"/>
    </row>
    <row r="3" spans="1:7" ht="12" thickBot="1" x14ac:dyDescent="0.2"/>
    <row r="4" spans="1:7" ht="46.5" customHeight="1" thickBot="1" x14ac:dyDescent="0.2">
      <c r="A4" s="16" t="s">
        <v>36</v>
      </c>
      <c r="B4" s="16" t="s">
        <v>32</v>
      </c>
      <c r="C4" s="16" t="s">
        <v>33</v>
      </c>
      <c r="D4" s="16" t="s">
        <v>0</v>
      </c>
      <c r="E4" s="17" t="s">
        <v>34</v>
      </c>
      <c r="F4" s="16" t="s">
        <v>35</v>
      </c>
      <c r="G4" s="16" t="s">
        <v>97</v>
      </c>
    </row>
    <row r="5" spans="1:7" x14ac:dyDescent="0.15">
      <c r="A5" s="10" t="s">
        <v>82</v>
      </c>
      <c r="B5" s="11" t="s">
        <v>38</v>
      </c>
      <c r="C5" s="11" t="s">
        <v>37</v>
      </c>
      <c r="D5" s="12">
        <v>1</v>
      </c>
      <c r="E5" s="18"/>
      <c r="F5" s="13">
        <f>E5*D5</f>
        <v>0</v>
      </c>
      <c r="G5" s="11">
        <v>5</v>
      </c>
    </row>
    <row r="6" spans="1:7" x14ac:dyDescent="0.15">
      <c r="A6" s="10" t="s">
        <v>1</v>
      </c>
      <c r="B6" s="14" t="s">
        <v>39</v>
      </c>
      <c r="C6" s="11" t="s">
        <v>37</v>
      </c>
      <c r="D6" s="12">
        <v>1</v>
      </c>
      <c r="E6" s="18"/>
      <c r="F6" s="13">
        <f t="shared" ref="F6:F53" si="0">E6*D6</f>
        <v>0</v>
      </c>
      <c r="G6" s="11">
        <v>2.5</v>
      </c>
    </row>
    <row r="7" spans="1:7" x14ac:dyDescent="0.15">
      <c r="A7" s="10" t="s">
        <v>83</v>
      </c>
      <c r="B7" s="11" t="s">
        <v>39</v>
      </c>
      <c r="C7" s="11" t="s">
        <v>37</v>
      </c>
      <c r="D7" s="12">
        <v>1</v>
      </c>
      <c r="E7" s="18"/>
      <c r="F7" s="13">
        <f t="shared" si="0"/>
        <v>0</v>
      </c>
      <c r="G7" s="11">
        <v>5</v>
      </c>
    </row>
    <row r="8" spans="1:7" x14ac:dyDescent="0.15">
      <c r="A8" s="10" t="s">
        <v>2</v>
      </c>
      <c r="B8" s="14" t="s">
        <v>79</v>
      </c>
      <c r="C8" s="11" t="s">
        <v>37</v>
      </c>
      <c r="D8" s="12">
        <v>1</v>
      </c>
      <c r="E8" s="18"/>
      <c r="F8" s="13">
        <f t="shared" si="0"/>
        <v>0</v>
      </c>
      <c r="G8" s="11">
        <v>5</v>
      </c>
    </row>
    <row r="9" spans="1:7" x14ac:dyDescent="0.15">
      <c r="A9" s="10" t="s">
        <v>17</v>
      </c>
      <c r="B9" s="14" t="s">
        <v>75</v>
      </c>
      <c r="C9" s="11" t="s">
        <v>37</v>
      </c>
      <c r="D9" s="12">
        <v>1</v>
      </c>
      <c r="E9" s="18"/>
      <c r="F9" s="13">
        <f t="shared" si="0"/>
        <v>0</v>
      </c>
      <c r="G9" s="11">
        <v>3</v>
      </c>
    </row>
    <row r="10" spans="1:7" x14ac:dyDescent="0.15">
      <c r="A10" s="10" t="s">
        <v>3</v>
      </c>
      <c r="B10" s="14" t="s">
        <v>76</v>
      </c>
      <c r="C10" s="11" t="s">
        <v>37</v>
      </c>
      <c r="D10" s="12">
        <v>2</v>
      </c>
      <c r="E10" s="18"/>
      <c r="F10" s="13">
        <f t="shared" si="0"/>
        <v>0</v>
      </c>
      <c r="G10" s="11">
        <v>3</v>
      </c>
    </row>
    <row r="11" spans="1:7" x14ac:dyDescent="0.15">
      <c r="A11" s="10" t="s">
        <v>4</v>
      </c>
      <c r="B11" s="14" t="s">
        <v>77</v>
      </c>
      <c r="C11" s="11" t="s">
        <v>37</v>
      </c>
      <c r="D11" s="12">
        <v>6</v>
      </c>
      <c r="E11" s="18"/>
      <c r="F11" s="13">
        <f t="shared" si="0"/>
        <v>0</v>
      </c>
      <c r="G11" s="11">
        <v>5.5</v>
      </c>
    </row>
    <row r="12" spans="1:7" x14ac:dyDescent="0.15">
      <c r="A12" s="10" t="s">
        <v>5</v>
      </c>
      <c r="B12" s="14" t="s">
        <v>78</v>
      </c>
      <c r="C12" s="11" t="s">
        <v>37</v>
      </c>
      <c r="D12" s="12">
        <v>1</v>
      </c>
      <c r="E12" s="18"/>
      <c r="F12" s="13">
        <f t="shared" si="0"/>
        <v>0</v>
      </c>
      <c r="G12" s="11">
        <v>4</v>
      </c>
    </row>
    <row r="13" spans="1:7" x14ac:dyDescent="0.15">
      <c r="A13" s="10" t="s">
        <v>16</v>
      </c>
      <c r="B13" s="14" t="s">
        <v>80</v>
      </c>
      <c r="C13" s="11" t="s">
        <v>37</v>
      </c>
      <c r="D13" s="12">
        <v>1</v>
      </c>
      <c r="E13" s="18"/>
      <c r="F13" s="13">
        <f t="shared" si="0"/>
        <v>0</v>
      </c>
      <c r="G13" s="11">
        <v>2</v>
      </c>
    </row>
    <row r="14" spans="1:7" x14ac:dyDescent="0.15">
      <c r="A14" s="10" t="s">
        <v>18</v>
      </c>
      <c r="B14" s="14" t="s">
        <v>40</v>
      </c>
      <c r="C14" s="11" t="s">
        <v>37</v>
      </c>
      <c r="D14" s="12">
        <v>1</v>
      </c>
      <c r="E14" s="18"/>
      <c r="F14" s="13">
        <f t="shared" si="0"/>
        <v>0</v>
      </c>
      <c r="G14" s="11">
        <v>3</v>
      </c>
    </row>
    <row r="15" spans="1:7" x14ac:dyDescent="0.15">
      <c r="A15" s="10" t="s">
        <v>6</v>
      </c>
      <c r="B15" s="14" t="s">
        <v>41</v>
      </c>
      <c r="C15" s="11" t="s">
        <v>37</v>
      </c>
      <c r="D15" s="12">
        <v>1</v>
      </c>
      <c r="E15" s="18"/>
      <c r="F15" s="13">
        <f t="shared" si="0"/>
        <v>0</v>
      </c>
      <c r="G15" s="11">
        <v>3</v>
      </c>
    </row>
    <row r="16" spans="1:7" x14ac:dyDescent="0.15">
      <c r="A16" s="10" t="s">
        <v>19</v>
      </c>
      <c r="B16" s="14" t="s">
        <v>42</v>
      </c>
      <c r="C16" s="11" t="s">
        <v>37</v>
      </c>
      <c r="D16" s="12">
        <v>12</v>
      </c>
      <c r="E16" s="18"/>
      <c r="F16" s="13">
        <f t="shared" si="0"/>
        <v>0</v>
      </c>
      <c r="G16" s="11">
        <v>2</v>
      </c>
    </row>
    <row r="17" spans="1:7" x14ac:dyDescent="0.15">
      <c r="A17" s="10" t="s">
        <v>20</v>
      </c>
      <c r="B17" s="14" t="s">
        <v>43</v>
      </c>
      <c r="C17" s="11" t="s">
        <v>37</v>
      </c>
      <c r="D17" s="12">
        <v>2</v>
      </c>
      <c r="E17" s="18"/>
      <c r="F17" s="13">
        <f t="shared" si="0"/>
        <v>0</v>
      </c>
      <c r="G17" s="11">
        <v>2</v>
      </c>
    </row>
    <row r="18" spans="1:7" x14ac:dyDescent="0.15">
      <c r="A18" s="10" t="s">
        <v>7</v>
      </c>
      <c r="B18" s="14" t="s">
        <v>44</v>
      </c>
      <c r="C18" s="11" t="s">
        <v>37</v>
      </c>
      <c r="D18" s="12">
        <v>1</v>
      </c>
      <c r="E18" s="18"/>
      <c r="F18" s="13">
        <f t="shared" si="0"/>
        <v>0</v>
      </c>
      <c r="G18" s="11">
        <v>3</v>
      </c>
    </row>
    <row r="19" spans="1:7" x14ac:dyDescent="0.15">
      <c r="A19" s="10" t="s">
        <v>8</v>
      </c>
      <c r="B19" s="14" t="s">
        <v>45</v>
      </c>
      <c r="C19" s="11" t="s">
        <v>37</v>
      </c>
      <c r="D19" s="12">
        <v>1</v>
      </c>
      <c r="E19" s="18"/>
      <c r="F19" s="13">
        <f t="shared" si="0"/>
        <v>0</v>
      </c>
      <c r="G19" s="11">
        <v>3</v>
      </c>
    </row>
    <row r="20" spans="1:7" x14ac:dyDescent="0.15">
      <c r="A20" s="10" t="s">
        <v>9</v>
      </c>
      <c r="B20" s="14" t="s">
        <v>46</v>
      </c>
      <c r="C20" s="11" t="s">
        <v>37</v>
      </c>
      <c r="D20" s="12">
        <v>1</v>
      </c>
      <c r="E20" s="18"/>
      <c r="F20" s="13">
        <f t="shared" si="0"/>
        <v>0</v>
      </c>
      <c r="G20" s="11">
        <v>3</v>
      </c>
    </row>
    <row r="21" spans="1:7" x14ac:dyDescent="0.15">
      <c r="A21" s="10" t="s">
        <v>84</v>
      </c>
      <c r="B21" s="14" t="s">
        <v>47</v>
      </c>
      <c r="C21" s="11" t="s">
        <v>37</v>
      </c>
      <c r="D21" s="12">
        <v>1</v>
      </c>
      <c r="E21" s="18"/>
      <c r="F21" s="13">
        <f t="shared" si="0"/>
        <v>0</v>
      </c>
      <c r="G21" s="11">
        <v>4</v>
      </c>
    </row>
    <row r="22" spans="1:7" x14ac:dyDescent="0.15">
      <c r="A22" s="10" t="s">
        <v>21</v>
      </c>
      <c r="B22" s="14" t="s">
        <v>48</v>
      </c>
      <c r="C22" s="11" t="s">
        <v>37</v>
      </c>
      <c r="D22" s="12">
        <v>1</v>
      </c>
      <c r="E22" s="18"/>
      <c r="F22" s="13">
        <f t="shared" si="0"/>
        <v>0</v>
      </c>
      <c r="G22" s="11">
        <v>3</v>
      </c>
    </row>
    <row r="23" spans="1:7" x14ac:dyDescent="0.15">
      <c r="A23" s="10" t="s">
        <v>22</v>
      </c>
      <c r="B23" s="14" t="s">
        <v>49</v>
      </c>
      <c r="C23" s="11" t="s">
        <v>37</v>
      </c>
      <c r="D23" s="12">
        <v>1</v>
      </c>
      <c r="E23" s="18"/>
      <c r="F23" s="13">
        <f t="shared" si="0"/>
        <v>0</v>
      </c>
      <c r="G23" s="11">
        <v>3</v>
      </c>
    </row>
    <row r="24" spans="1:7" x14ac:dyDescent="0.15">
      <c r="A24" s="10" t="s">
        <v>10</v>
      </c>
      <c r="B24" s="14" t="s">
        <v>50</v>
      </c>
      <c r="C24" s="11" t="s">
        <v>37</v>
      </c>
      <c r="D24" s="12">
        <v>1</v>
      </c>
      <c r="E24" s="18"/>
      <c r="F24" s="13">
        <f t="shared" si="0"/>
        <v>0</v>
      </c>
      <c r="G24" s="11">
        <v>3</v>
      </c>
    </row>
    <row r="25" spans="1:7" x14ac:dyDescent="0.15">
      <c r="A25" s="10" t="s">
        <v>85</v>
      </c>
      <c r="B25" s="14" t="s">
        <v>51</v>
      </c>
      <c r="C25" s="11" t="s">
        <v>37</v>
      </c>
      <c r="D25" s="12">
        <v>1</v>
      </c>
      <c r="E25" s="18"/>
      <c r="F25" s="13">
        <f t="shared" si="0"/>
        <v>0</v>
      </c>
      <c r="G25" s="11">
        <v>3</v>
      </c>
    </row>
    <row r="26" spans="1:7" x14ac:dyDescent="0.15">
      <c r="A26" s="10" t="s">
        <v>23</v>
      </c>
      <c r="B26" s="14" t="s">
        <v>52</v>
      </c>
      <c r="C26" s="11" t="s">
        <v>37</v>
      </c>
      <c r="D26" s="12">
        <v>1</v>
      </c>
      <c r="E26" s="18"/>
      <c r="F26" s="13">
        <f t="shared" si="0"/>
        <v>0</v>
      </c>
      <c r="G26" s="11">
        <v>3</v>
      </c>
    </row>
    <row r="27" spans="1:7" x14ac:dyDescent="0.15">
      <c r="A27" s="10" t="s">
        <v>24</v>
      </c>
      <c r="B27" s="14" t="s">
        <v>53</v>
      </c>
      <c r="C27" s="11" t="s">
        <v>37</v>
      </c>
      <c r="D27" s="12">
        <v>1</v>
      </c>
      <c r="E27" s="18"/>
      <c r="F27" s="13">
        <f t="shared" si="0"/>
        <v>0</v>
      </c>
      <c r="G27" s="11">
        <v>3</v>
      </c>
    </row>
    <row r="28" spans="1:7" x14ac:dyDescent="0.15">
      <c r="A28" s="10" t="s">
        <v>11</v>
      </c>
      <c r="B28" s="14" t="s">
        <v>54</v>
      </c>
      <c r="C28" s="11" t="s">
        <v>37</v>
      </c>
      <c r="D28" s="12">
        <v>1</v>
      </c>
      <c r="E28" s="18"/>
      <c r="F28" s="13">
        <f t="shared" si="0"/>
        <v>0</v>
      </c>
      <c r="G28" s="11">
        <v>3</v>
      </c>
    </row>
    <row r="29" spans="1:7" x14ac:dyDescent="0.15">
      <c r="A29" s="10" t="s">
        <v>12</v>
      </c>
      <c r="B29" s="14" t="s">
        <v>55</v>
      </c>
      <c r="C29" s="11" t="s">
        <v>37</v>
      </c>
      <c r="D29" s="12">
        <v>1</v>
      </c>
      <c r="E29" s="18"/>
      <c r="F29" s="13">
        <f t="shared" si="0"/>
        <v>0</v>
      </c>
      <c r="G29" s="11">
        <v>3</v>
      </c>
    </row>
    <row r="30" spans="1:7" x14ac:dyDescent="0.15">
      <c r="A30" s="10" t="s">
        <v>25</v>
      </c>
      <c r="B30" s="14" t="s">
        <v>56</v>
      </c>
      <c r="C30" s="11" t="s">
        <v>37</v>
      </c>
      <c r="D30" s="12">
        <v>1</v>
      </c>
      <c r="E30" s="18"/>
      <c r="F30" s="13">
        <f t="shared" si="0"/>
        <v>0</v>
      </c>
      <c r="G30" s="11">
        <v>3.5</v>
      </c>
    </row>
    <row r="31" spans="1:7" x14ac:dyDescent="0.15">
      <c r="A31" s="10" t="s">
        <v>86</v>
      </c>
      <c r="B31" s="14" t="s">
        <v>57</v>
      </c>
      <c r="C31" s="11" t="s">
        <v>37</v>
      </c>
      <c r="D31" s="12">
        <v>1</v>
      </c>
      <c r="E31" s="18"/>
      <c r="F31" s="13">
        <f t="shared" si="0"/>
        <v>0</v>
      </c>
      <c r="G31" s="11">
        <v>3</v>
      </c>
    </row>
    <row r="32" spans="1:7" x14ac:dyDescent="0.15">
      <c r="A32" s="10" t="s">
        <v>87</v>
      </c>
      <c r="B32" s="14" t="s">
        <v>58</v>
      </c>
      <c r="C32" s="11" t="s">
        <v>37</v>
      </c>
      <c r="D32" s="12">
        <v>2</v>
      </c>
      <c r="E32" s="18"/>
      <c r="F32" s="13">
        <f t="shared" si="0"/>
        <v>0</v>
      </c>
      <c r="G32" s="11">
        <v>4</v>
      </c>
    </row>
    <row r="33" spans="1:7" x14ac:dyDescent="0.15">
      <c r="A33" s="10" t="s">
        <v>88</v>
      </c>
      <c r="B33" s="14" t="s">
        <v>58</v>
      </c>
      <c r="C33" s="11" t="s">
        <v>37</v>
      </c>
      <c r="D33" s="12">
        <v>2</v>
      </c>
      <c r="E33" s="18"/>
      <c r="F33" s="13">
        <f t="shared" si="0"/>
        <v>0</v>
      </c>
      <c r="G33" s="11">
        <v>4</v>
      </c>
    </row>
    <row r="34" spans="1:7" x14ac:dyDescent="0.15">
      <c r="A34" s="10" t="s">
        <v>13</v>
      </c>
      <c r="B34" s="11" t="s">
        <v>71</v>
      </c>
      <c r="C34" s="11" t="s">
        <v>37</v>
      </c>
      <c r="D34" s="12">
        <v>1</v>
      </c>
      <c r="E34" s="18"/>
      <c r="F34" s="13">
        <f t="shared" si="0"/>
        <v>0</v>
      </c>
      <c r="G34" s="11">
        <v>4</v>
      </c>
    </row>
    <row r="35" spans="1:7" x14ac:dyDescent="0.15">
      <c r="A35" s="10" t="s">
        <v>89</v>
      </c>
      <c r="B35" s="14" t="s">
        <v>72</v>
      </c>
      <c r="C35" s="11" t="s">
        <v>37</v>
      </c>
      <c r="D35" s="12">
        <v>1</v>
      </c>
      <c r="E35" s="18"/>
      <c r="F35" s="13">
        <f t="shared" si="0"/>
        <v>0</v>
      </c>
      <c r="G35" s="11">
        <v>3</v>
      </c>
    </row>
    <row r="36" spans="1:7" x14ac:dyDescent="0.15">
      <c r="A36" s="10" t="s">
        <v>26</v>
      </c>
      <c r="B36" s="14" t="s">
        <v>73</v>
      </c>
      <c r="C36" s="11" t="s">
        <v>37</v>
      </c>
      <c r="D36" s="12">
        <v>1</v>
      </c>
      <c r="E36" s="18"/>
      <c r="F36" s="13">
        <f t="shared" si="0"/>
        <v>0</v>
      </c>
      <c r="G36" s="11">
        <v>4</v>
      </c>
    </row>
    <row r="37" spans="1:7" x14ac:dyDescent="0.15">
      <c r="A37" s="10" t="s">
        <v>27</v>
      </c>
      <c r="B37" s="14" t="s">
        <v>74</v>
      </c>
      <c r="C37" s="11" t="s">
        <v>37</v>
      </c>
      <c r="D37" s="12">
        <v>1</v>
      </c>
      <c r="E37" s="18"/>
      <c r="F37" s="13">
        <f t="shared" si="0"/>
        <v>0</v>
      </c>
      <c r="G37" s="11">
        <v>5</v>
      </c>
    </row>
    <row r="38" spans="1:7" x14ac:dyDescent="0.15">
      <c r="A38" s="10" t="s">
        <v>14</v>
      </c>
      <c r="B38" s="14" t="s">
        <v>59</v>
      </c>
      <c r="C38" s="11" t="s">
        <v>37</v>
      </c>
      <c r="D38" s="12">
        <v>1</v>
      </c>
      <c r="E38" s="18"/>
      <c r="F38" s="13">
        <f t="shared" si="0"/>
        <v>0</v>
      </c>
      <c r="G38" s="11">
        <v>3</v>
      </c>
    </row>
    <row r="39" spans="1:7" x14ac:dyDescent="0.15">
      <c r="A39" s="10" t="s">
        <v>90</v>
      </c>
      <c r="B39" s="11" t="s">
        <v>60</v>
      </c>
      <c r="C39" s="11" t="s">
        <v>37</v>
      </c>
      <c r="D39" s="12">
        <v>1</v>
      </c>
      <c r="E39" s="18"/>
      <c r="F39" s="13">
        <f t="shared" si="0"/>
        <v>0</v>
      </c>
      <c r="G39" s="11">
        <v>4</v>
      </c>
    </row>
    <row r="40" spans="1:7" x14ac:dyDescent="0.15">
      <c r="A40" s="10" t="s">
        <v>28</v>
      </c>
      <c r="B40" s="14" t="s">
        <v>61</v>
      </c>
      <c r="C40" s="11" t="s">
        <v>37</v>
      </c>
      <c r="D40" s="12">
        <v>1</v>
      </c>
      <c r="E40" s="18"/>
      <c r="F40" s="13">
        <f t="shared" si="0"/>
        <v>0</v>
      </c>
      <c r="G40" s="11">
        <v>3</v>
      </c>
    </row>
    <row r="41" spans="1:7" x14ac:dyDescent="0.15">
      <c r="A41" s="10" t="s">
        <v>91</v>
      </c>
      <c r="B41" s="15" t="s">
        <v>70</v>
      </c>
      <c r="C41" s="11" t="s">
        <v>37</v>
      </c>
      <c r="D41" s="12">
        <v>1</v>
      </c>
      <c r="E41" s="18"/>
      <c r="F41" s="13">
        <f t="shared" si="0"/>
        <v>0</v>
      </c>
      <c r="G41" s="11">
        <v>5</v>
      </c>
    </row>
    <row r="42" spans="1:7" x14ac:dyDescent="0.15">
      <c r="A42" s="10" t="s">
        <v>29</v>
      </c>
      <c r="B42" s="14" t="s">
        <v>81</v>
      </c>
      <c r="C42" s="11" t="s">
        <v>37</v>
      </c>
      <c r="D42" s="12">
        <v>1</v>
      </c>
      <c r="E42" s="18"/>
      <c r="F42" s="13">
        <f t="shared" si="0"/>
        <v>0</v>
      </c>
      <c r="G42" s="11">
        <v>3</v>
      </c>
    </row>
    <row r="43" spans="1:7" x14ac:dyDescent="0.15">
      <c r="A43" s="10" t="s">
        <v>15</v>
      </c>
      <c r="B43" s="14" t="s">
        <v>62</v>
      </c>
      <c r="C43" s="11" t="s">
        <v>37</v>
      </c>
      <c r="D43" s="12">
        <v>1</v>
      </c>
      <c r="E43" s="18"/>
      <c r="F43" s="13">
        <f t="shared" si="0"/>
        <v>0</v>
      </c>
      <c r="G43" s="11">
        <v>3</v>
      </c>
    </row>
    <row r="44" spans="1:7" x14ac:dyDescent="0.15">
      <c r="A44" s="10" t="s">
        <v>92</v>
      </c>
      <c r="B44" s="11" t="s">
        <v>63</v>
      </c>
      <c r="C44" s="11" t="s">
        <v>37</v>
      </c>
      <c r="D44" s="12">
        <v>1</v>
      </c>
      <c r="E44" s="18"/>
      <c r="F44" s="13">
        <f t="shared" si="0"/>
        <v>0</v>
      </c>
      <c r="G44" s="11">
        <v>4</v>
      </c>
    </row>
    <row r="45" spans="1:7" x14ac:dyDescent="0.15">
      <c r="A45" s="10" t="s">
        <v>93</v>
      </c>
      <c r="B45" s="14" t="s">
        <v>64</v>
      </c>
      <c r="C45" s="11" t="s">
        <v>37</v>
      </c>
      <c r="D45" s="12">
        <v>12</v>
      </c>
      <c r="E45" s="19"/>
      <c r="F45" s="13">
        <f t="shared" si="0"/>
        <v>0</v>
      </c>
      <c r="G45" s="11">
        <v>2</v>
      </c>
    </row>
    <row r="46" spans="1:7" x14ac:dyDescent="0.15">
      <c r="A46" s="10" t="s">
        <v>94</v>
      </c>
      <c r="B46" s="11" t="s">
        <v>65</v>
      </c>
      <c r="C46" s="11" t="s">
        <v>37</v>
      </c>
      <c r="D46" s="12">
        <v>4</v>
      </c>
      <c r="E46" s="19"/>
      <c r="F46" s="13">
        <f t="shared" si="0"/>
        <v>0</v>
      </c>
      <c r="G46" s="11">
        <v>10</v>
      </c>
    </row>
    <row r="47" spans="1:7" x14ac:dyDescent="0.15">
      <c r="A47" s="10" t="s">
        <v>30</v>
      </c>
      <c r="B47" s="15" t="s">
        <v>69</v>
      </c>
      <c r="C47" s="11" t="s">
        <v>37</v>
      </c>
      <c r="D47" s="12">
        <v>1</v>
      </c>
      <c r="E47" s="19"/>
      <c r="F47" s="13">
        <f t="shared" si="0"/>
        <v>0</v>
      </c>
      <c r="G47" s="11">
        <v>3</v>
      </c>
    </row>
    <row r="48" spans="1:7" x14ac:dyDescent="0.15">
      <c r="A48" s="10" t="s">
        <v>95</v>
      </c>
      <c r="B48" s="14" t="s">
        <v>66</v>
      </c>
      <c r="C48" s="11" t="s">
        <v>37</v>
      </c>
      <c r="D48" s="12">
        <v>1</v>
      </c>
      <c r="E48" s="19"/>
      <c r="F48" s="13">
        <f t="shared" si="0"/>
        <v>0</v>
      </c>
      <c r="G48" s="11">
        <v>3</v>
      </c>
    </row>
    <row r="49" spans="1:7" x14ac:dyDescent="0.15">
      <c r="A49" s="26" t="s">
        <v>96</v>
      </c>
      <c r="B49" s="14" t="s">
        <v>68</v>
      </c>
      <c r="C49" s="27" t="s">
        <v>37</v>
      </c>
      <c r="D49" s="12">
        <v>1</v>
      </c>
      <c r="E49" s="28"/>
      <c r="F49" s="13">
        <f t="shared" si="0"/>
        <v>0</v>
      </c>
      <c r="G49" s="11">
        <v>10</v>
      </c>
    </row>
    <row r="50" spans="1:7" x14ac:dyDescent="0.15">
      <c r="A50" s="26" t="s">
        <v>31</v>
      </c>
      <c r="B50" s="15" t="s">
        <v>67</v>
      </c>
      <c r="C50" s="27" t="s">
        <v>37</v>
      </c>
      <c r="D50" s="12">
        <v>4</v>
      </c>
      <c r="E50" s="28"/>
      <c r="F50" s="13">
        <f t="shared" si="0"/>
        <v>0</v>
      </c>
      <c r="G50" s="11">
        <v>5</v>
      </c>
    </row>
    <row r="51" spans="1:7" ht="10.5" customHeight="1" x14ac:dyDescent="0.15">
      <c r="A51" s="26" t="s">
        <v>102</v>
      </c>
      <c r="B51" s="29" t="s">
        <v>107</v>
      </c>
      <c r="C51" s="27" t="s">
        <v>37</v>
      </c>
      <c r="D51" s="12">
        <v>1</v>
      </c>
      <c r="E51" s="28"/>
      <c r="F51" s="13">
        <f t="shared" si="0"/>
        <v>0</v>
      </c>
      <c r="G51" s="11">
        <v>3</v>
      </c>
    </row>
    <row r="52" spans="1:7" ht="10.5" customHeight="1" x14ac:dyDescent="0.15">
      <c r="A52" s="26" t="s">
        <v>103</v>
      </c>
      <c r="B52" s="30" t="s">
        <v>105</v>
      </c>
      <c r="C52" s="27" t="s">
        <v>37</v>
      </c>
      <c r="D52" s="12">
        <v>1</v>
      </c>
      <c r="E52" s="28"/>
      <c r="F52" s="13">
        <f t="shared" si="0"/>
        <v>0</v>
      </c>
      <c r="G52" s="11">
        <v>5</v>
      </c>
    </row>
    <row r="53" spans="1:7" ht="11.25" customHeight="1" x14ac:dyDescent="0.15">
      <c r="A53" s="26" t="s">
        <v>104</v>
      </c>
      <c r="B53" s="29" t="s">
        <v>106</v>
      </c>
      <c r="C53" s="27" t="s">
        <v>37</v>
      </c>
      <c r="D53" s="12">
        <v>1</v>
      </c>
      <c r="E53" s="28"/>
      <c r="F53" s="13">
        <f t="shared" si="0"/>
        <v>0</v>
      </c>
      <c r="G53" s="11">
        <v>5</v>
      </c>
    </row>
    <row r="54" spans="1:7" ht="24.75" customHeight="1" thickBot="1" x14ac:dyDescent="0.2">
      <c r="A54" s="23" t="s">
        <v>100</v>
      </c>
      <c r="B54" s="24"/>
      <c r="C54" s="24"/>
      <c r="D54" s="24"/>
      <c r="E54" s="25"/>
      <c r="F54" s="20">
        <f>SUM(F5:F52)</f>
        <v>0</v>
      </c>
      <c r="G54" s="21"/>
    </row>
    <row r="56" spans="1:7" x14ac:dyDescent="0.15">
      <c r="A56" s="22" t="s">
        <v>99</v>
      </c>
      <c r="B56" s="22"/>
      <c r="C56" s="22"/>
      <c r="D56" s="22"/>
    </row>
  </sheetData>
  <sheetProtection password="C426" sheet="1" objects="1" scenarios="1"/>
  <mergeCells count="2">
    <mergeCell ref="A56:D56"/>
    <mergeCell ref="A54:E54"/>
  </mergeCells>
  <pageMargins left="0.31496062992125984" right="0.31496062992125984" top="0.19685039370078741" bottom="0.19685039370078741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PCE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Hloušková Veronika, Bc.</dc:creator>
  <cp:lastModifiedBy>Krumlová Hana</cp:lastModifiedBy>
  <cp:lastPrinted>2023-01-10T08:11:04Z</cp:lastPrinted>
  <dcterms:created xsi:type="dcterms:W3CDTF">2021-03-12T07:41:53Z</dcterms:created>
  <dcterms:modified xsi:type="dcterms:W3CDTF">2023-01-12T09:29:30Z</dcterms:modified>
</cp:coreProperties>
</file>